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Q39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<sst xmlns="http://schemas.openxmlformats.org/spreadsheetml/2006/main" count="116" uniqueCount="75">
  <si>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</si>
  <si>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</si>
  <si>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</si>
  <si>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Slovan Rosice</t>
  </si>
  <si>
    <t>Datum:  </t>
  </si>
  <si>
    <t>3.2.2024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</si>
  <si>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</si>
  <si>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</si>
  <si>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</si>
  <si>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</si>
  <si>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</si>
  <si>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</si>
  <si>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</si>
  <si>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</si>
  <si>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</si>
  <si>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</si>
  <si>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</si>
  <si>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</si>
  <si>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</si>
  <si>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</si>
  <si>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</si>
  <si>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Němec</t>
  </si>
  <si>
    <t>Adam</t>
  </si>
  <si>
    <t>Ondřej</t>
  </si>
  <si>
    <t>Hrdlička</t>
  </si>
  <si>
    <t>Šenkýř</t>
  </si>
  <si>
    <t>Michal</t>
  </si>
  <si>
    <t>Radek</t>
  </si>
  <si>
    <t>Fabík</t>
  </si>
  <si>
    <t>Novák</t>
  </si>
  <si>
    <t>Ivo</t>
  </si>
  <si>
    <t>Stanislav</t>
  </si>
  <si>
    <t>Špatný</t>
  </si>
  <si>
    <t>Košťál</t>
  </si>
  <si>
    <t>Petr</t>
  </si>
  <si>
    <t>Pavel</t>
  </si>
  <si>
    <t>Matyáš</t>
  </si>
  <si>
    <t>Antoš</t>
  </si>
  <si>
    <t>Dalibor</t>
  </si>
  <si>
    <t>Vobořil</t>
  </si>
  <si>
    <t>Klika</t>
  </si>
  <si>
    <t>Leoš</t>
  </si>
  <si>
    <t>Milan</t>
  </si>
  <si>
    <t>Celkový výkon družstva  </t>
  </si>
  <si>
    <t>Vedoucí družstva         Jméno:</t>
  </si>
  <si>
    <t>Adam Palko</t>
  </si>
  <si>
    <t>Bodový zisk</t>
  </si>
  <si>
    <t>Jan Bernatík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</si>
  <si>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</si>
  <si>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</si>
  <si>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</si>
  <si>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</si>
  <si>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</si>
  <si>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</si>
  <si>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</si>
  <si>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</si>
  <si>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</si>
  <si>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</si>
  <si>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</si>
  <si>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</si>
  <si>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</si>
  <si>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</si>
  <si>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</si>
  <si>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</si>
  <si>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</si>
  <si>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</si>
  <si>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</si>
  <si>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</si>
  <si>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</si>
  <si>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Ondroušek Kamil</t>
  </si>
  <si>
    <t>Hrdlička Michal</t>
  </si>
  <si>
    <t>Napomínání hráčů za nesportovní chování či vyloučení ze startu:</t>
  </si>
  <si>
    <t>Různé:</t>
  </si>
  <si>
    <t xml:space="preserve">Datum a podpis rozhodčího:  </t>
  </si>
  <si>
    <t>3.2.2024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</si>
</sst>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70</v>
      </c>
      <c r="F8" s="12">
        <v>2</v>
      </c>
      <c r="G8" s="13">
        <f>IF(AND(ISBLANK(D8),ISBLANK(E8)),"",D8+E8)</f>
        <v>167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80</v>
      </c>
      <c r="O8" s="12">
        <v>54</v>
      </c>
      <c r="P8" s="12">
        <v>0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53</v>
      </c>
      <c r="F9" s="18">
        <v>3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45</v>
      </c>
      <c r="P9" s="18">
        <v>1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112</v>
      </c>
      <c r="E10" s="18">
        <v>60</v>
      </c>
      <c r="F10" s="18">
        <v>1</v>
      </c>
      <c r="G10" s="19">
        <f>IF(AND(ISBLANK(D10),ISBLANK(E10)),"",D10+E10)</f>
        <v>172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110</v>
      </c>
      <c r="O10" s="18">
        <v>44</v>
      </c>
      <c r="P10" s="18">
        <v>1</v>
      </c>
      <c r="Q10" s="19">
        <f>IF(AND(ISBLANK(N10),ISBLANK(O10)),"",N10+O10)</f>
        <v>154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35</v>
      </c>
      <c r="F11" s="23">
        <v>2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107</v>
      </c>
      <c r="O11" s="23">
        <v>36</v>
      </c>
      <c r="P11" s="23">
        <v>1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411</v>
      </c>
      <c r="E12" s="28">
        <f>IF(ISNUMBER($G12),SUM(E8:E11),"")</f>
        <v>218</v>
      </c>
      <c r="F12" s="28">
        <f>IF(ISNUMBER($G12),SUM(F8:F11),"")</f>
        <v>8</v>
      </c>
      <c r="G12" s="29">
        <f>IF(SUM($G8:$G11)+SUM($Q8:$Q11)&gt;0,SUM(G8:G11),"")</f>
        <v>629</v>
      </c>
      <c r="H12" s="27">
        <f>IF(ISNUMBER($G12),SUM(H8:H11),"")</f>
        <v>3</v>
      </c>
      <c r="I12" s="99"/>
      <c r="K12" s="96">
        <v>10706</v>
      </c>
      <c r="L12" s="97"/>
      <c r="M12" s="26" t="s">
        <v>17</v>
      </c>
      <c r="N12" s="27">
        <f>IF(ISNUMBER($G12),SUM(N8:N11),"")</f>
        <v>390</v>
      </c>
      <c r="O12" s="28">
        <f>IF(ISNUMBER($G12),SUM(O8:O11),"")</f>
        <v>179</v>
      </c>
      <c r="P12" s="28">
        <f>IF(ISNUMBER($G12),SUM(P8:P11),"")</f>
        <v>3</v>
      </c>
      <c r="Q12" s="29">
        <f>IF(SUM($G8:$G11)+SUM($Q8:$Q11)&gt;0,SUM(Q8:Q11),"")</f>
        <v>569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82</v>
      </c>
      <c r="E13" s="12">
        <v>44</v>
      </c>
      <c r="F13" s="12">
        <v>1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62</v>
      </c>
      <c r="P13" s="12">
        <v>1</v>
      </c>
      <c r="Q13" s="13">
        <f>IF(AND(ISBLANK(N13),ISBLANK(O13)),"",N13+O13)</f>
        <v>161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63</v>
      </c>
      <c r="P14" s="18">
        <v>1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105</v>
      </c>
      <c r="E15" s="18">
        <v>44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53</v>
      </c>
      <c r="P15" s="18">
        <v>2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48</v>
      </c>
      <c r="F16" s="23">
        <v>2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45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18302</v>
      </c>
      <c r="B17" s="97"/>
      <c r="C17" s="26" t="s">
        <v>17</v>
      </c>
      <c r="D17" s="27">
        <f>IF(ISNUMBER($G17),SUM(D13:D16),"")</f>
        <v>383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555</v>
      </c>
      <c r="H17" s="27">
        <f>IF(ISNUMBER($G17),SUM(H13:H16),"")</f>
        <v>1</v>
      </c>
      <c r="I17" s="99"/>
      <c r="K17" s="96">
        <v>19877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223</v>
      </c>
      <c r="P17" s="28">
        <f>IF(ISNUMBER($G17),SUM(P13:P16),"")</f>
        <v>5</v>
      </c>
      <c r="Q17" s="29">
        <f>IF(SUM($G13:$G16)+SUM($Q13:$Q16)&gt;0,SUM(Q13:Q16),"")</f>
        <v>605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53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101</v>
      </c>
      <c r="O18" s="12">
        <v>59</v>
      </c>
      <c r="P18" s="12">
        <v>0</v>
      </c>
      <c r="Q18" s="13">
        <f>IF(AND(ISBLANK(N18),ISBLANK(O18)),"",N18+O18)</f>
        <v>160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47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1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110</v>
      </c>
      <c r="E20" s="18">
        <v>78</v>
      </c>
      <c r="F20" s="18">
        <v>0</v>
      </c>
      <c r="G20" s="19">
        <f>IF(AND(ISBLANK(D20),ISBLANK(E20)),"",D20+E20)</f>
        <v>188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105</v>
      </c>
      <c r="O20" s="18">
        <v>43</v>
      </c>
      <c r="P20" s="18">
        <v>1</v>
      </c>
      <c r="Q20" s="19">
        <f>IF(AND(ISBLANK(N20),ISBLANK(O20)),"",N20+O20)</f>
        <v>148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36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42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400</v>
      </c>
      <c r="E22" s="28">
        <f>IF(ISNUMBER($G22),SUM(E18:E21),"")</f>
        <v>214</v>
      </c>
      <c r="F22" s="28">
        <f>IF(ISNUMBER($G22),SUM(F18:F21),"")</f>
        <v>0</v>
      </c>
      <c r="G22" s="29">
        <f>IF(SUM($G18:$G21)+SUM($Q18:$Q21)&gt;0,SUM(G18:G21),"")</f>
        <v>614</v>
      </c>
      <c r="H22" s="27">
        <f>IF(ISNUMBER($G22),SUM(H18:H21),"")</f>
        <v>3</v>
      </c>
      <c r="I22" s="99"/>
      <c r="K22" s="96">
        <v>20071</v>
      </c>
      <c r="L22" s="97"/>
      <c r="M22" s="26" t="s">
        <v>17</v>
      </c>
      <c r="N22" s="27">
        <f>IF(ISNUMBER($G22),SUM(N18:N21),"")</f>
        <v>393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582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44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52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26</v>
      </c>
      <c r="F24" s="18">
        <v>2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45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35</v>
      </c>
      <c r="F25" s="18">
        <v>6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102</v>
      </c>
      <c r="O25" s="18">
        <v>53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44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61</v>
      </c>
      <c r="P26" s="23">
        <v>1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9798</v>
      </c>
      <c r="B27" s="97"/>
      <c r="C27" s="26" t="s">
        <v>17</v>
      </c>
      <c r="D27" s="27">
        <f>IF(ISNUMBER($G27),SUM(D23:D26),"")</f>
        <v>393</v>
      </c>
      <c r="E27" s="28">
        <f>IF(ISNUMBER($G27),SUM(E23:E26),"")</f>
        <v>149</v>
      </c>
      <c r="F27" s="28">
        <f>IF(ISNUMBER($G27),SUM(F23:F26),"")</f>
        <v>10</v>
      </c>
      <c r="G27" s="29">
        <f>IF(SUM($G23:$G26)+SUM($Q23:$Q26)&gt;0,SUM(G23:G26),"")</f>
        <v>542</v>
      </c>
      <c r="H27" s="27">
        <f>IF(ISNUMBER($G27),SUM(H23:H26),"")</f>
        <v>1</v>
      </c>
      <c r="I27" s="99"/>
      <c r="K27" s="96">
        <v>6565</v>
      </c>
      <c r="L27" s="97"/>
      <c r="M27" s="26" t="s">
        <v>17</v>
      </c>
      <c r="N27" s="27">
        <f>IF(ISNUMBER($G27),SUM(N23:N26),"")</f>
        <v>380</v>
      </c>
      <c r="O27" s="28">
        <f>IF(ISNUMBER($G27),SUM(O23:O26),"")</f>
        <v>211</v>
      </c>
      <c r="P27" s="28">
        <f>IF(ISNUMBER($G27),SUM(P23:P26),"")</f>
        <v>2</v>
      </c>
      <c r="Q27" s="29">
        <f>IF(SUM($G23:$G26)+SUM($Q23:$Q26)&gt;0,SUM(Q23:Q26),"")</f>
        <v>591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53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44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35</v>
      </c>
      <c r="F29" s="18">
        <v>2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71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63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98</v>
      </c>
      <c r="O30" s="18">
        <v>59</v>
      </c>
      <c r="P30" s="18">
        <v>0</v>
      </c>
      <c r="Q30" s="19">
        <f>IF(AND(ISBLANK(N30),ISBLANK(O30)),"",N30+O30)</f>
        <v>157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52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56</v>
      </c>
      <c r="P31" s="23">
        <v>0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353</v>
      </c>
      <c r="E32" s="28">
        <f>IF(ISNUMBER($G32),SUM(E28:E31),"")</f>
        <v>203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1</v>
      </c>
      <c r="I32" s="99"/>
      <c r="K32" s="96">
        <v>7164</v>
      </c>
      <c r="L32" s="97"/>
      <c r="M32" s="26" t="s">
        <v>17</v>
      </c>
      <c r="N32" s="27">
        <f>IF(ISNUMBER($G32),SUM(N28:N31),"")</f>
        <v>378</v>
      </c>
      <c r="O32" s="28">
        <f>IF(ISNUMBER($G32),SUM(O28:O31),"")</f>
        <v>230</v>
      </c>
      <c r="P32" s="28">
        <f>IF(ISNUMBER($G32),SUM(P28:P31),"")</f>
        <v>1</v>
      </c>
      <c r="Q32" s="29">
        <f>IF(SUM($G28:$G31)+SUM($Q28:$Q31)&gt;0,SUM(Q28:Q31),"")</f>
        <v>608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78</v>
      </c>
      <c r="F33" s="12">
        <v>0</v>
      </c>
      <c r="G33" s="13">
        <f>IF(AND(ISBLANK(D33),ISBLANK(E33)),"",D33+E33)</f>
        <v>173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54</v>
      </c>
      <c r="P33" s="12">
        <v>0</v>
      </c>
      <c r="Q33" s="13">
        <f>IF(AND(ISBLANK(N33),ISBLANK(O33)),"",N33+O33)</f>
        <v>151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2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53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99</v>
      </c>
      <c r="O35" s="18">
        <v>45</v>
      </c>
      <c r="P35" s="18">
        <v>2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58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45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368</v>
      </c>
      <c r="E37" s="28">
        <f>IF(ISNUMBER($G37),SUM(E33:E36),"")</f>
        <v>225</v>
      </c>
      <c r="F37" s="28">
        <f>IF(ISNUMBER($G37),SUM(F33:F36),"")</f>
        <v>2</v>
      </c>
      <c r="G37" s="29">
        <f>IF(SUM($G33:$G36)+SUM($Q33:$Q36)&gt;0,SUM(G33:G36),"")</f>
        <v>593</v>
      </c>
      <c r="H37" s="27">
        <f>IF(ISNUMBER($G37),SUM(H33:H36),"")</f>
        <v>2</v>
      </c>
      <c r="I37" s="99"/>
      <c r="K37" s="96">
        <v>7484</v>
      </c>
      <c r="L37" s="97"/>
      <c r="M37" s="26" t="s">
        <v>17</v>
      </c>
      <c r="N37" s="27">
        <f>IF(ISNUMBER($G37),SUM(N33:N36),"")</f>
        <v>377</v>
      </c>
      <c r="O37" s="28">
        <f>IF(ISNUMBER($G37),SUM(O33:O36),"")</f>
        <v>189</v>
      </c>
      <c r="P37" s="28">
        <f>IF(ISNUMBER($G37),SUM(P33:P36),"")</f>
        <v>5</v>
      </c>
      <c r="Q37" s="29">
        <f>IF(SUM($G33:$G36)+SUM($Q33:$Q36)&gt;0,SUM(Q33:Q36),"")</f>
        <v>566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2308</v>
      </c>
      <c r="E39" s="34">
        <f>IF(ISNUMBER($G39),SUM(E12,E17,E22,E27,E32,E37),"")</f>
        <v>1181</v>
      </c>
      <c r="F39" s="34">
        <f>IF(ISNUMBER($G39),SUM(F12,F17,F22,F27,F32,F37),"")</f>
        <v>27</v>
      </c>
      <c r="G39" s="35">
        <f>IF(SUM($G$8:$G$37)+SUM($Q$8:$Q$37)&gt;0,SUM(G12,G17,G22,G27,G32,G37),"")</f>
        <v>3489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2300</v>
      </c>
      <c r="O39" s="34">
        <f>IF(ISNUMBER($G39),SUM(O12,O17,O22,O27,O32,O37),"")</f>
        <v>1221</v>
      </c>
      <c r="P39" s="34">
        <f>IF(ISNUMBER($G39),SUM(P12,P17,P22,P27,P32,P37),"")</f>
        <v>20</v>
      </c>
      <c r="Q39" s="35">
        <f>IF(SUM($G$8:$G$37)+SUM($Q$8:$Q$37)&gt;0,SUM(Q12,Q17,Q22,Q27,Q32,Q37),"")</f>
        <v>3521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24918</v>
      </c>
      <c r="E57" s="72" t="s">
        <v>70</v>
      </c>
      <c r="F57" s="75"/>
      <c r="G57" s="75"/>
      <c r="H57" s="73"/>
      <c r="I57" s="63">
        <v>18302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2024-02-04T08:41:57Z</dcterms:modified>
</cp:coreProperties>
</file>